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8" i="20"/>
  <c r="J26" l="1"/>
  <c r="J28" i="19"/>
  <c r="C26" i="17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D32" s="1"/>
  <c r="G32" s="1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 s="1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24" i="17"/>
  <c r="G24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18" i="20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<sst xmlns="http://schemas.openxmlformats.org/spreadsheetml/2006/main" count="104" uniqueCount="53">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</sst>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0.40237340264112265</c:v>
                </c:pt>
                <c:pt idx="2">
                  <c:v>0.66917848041946115</c:v>
                </c:pt>
                <c:pt idx="3">
                  <c:v>0.93598355819779944</c:v>
                </c:pt>
                <c:pt idx="4">
                  <c:v>1.3510136791863259</c:v>
                </c:pt>
                <c:pt idx="5">
                  <c:v>1.5782920787752808</c:v>
                </c:pt>
                <c:pt idx="6">
                  <c:v>1.736398791532815</c:v>
                </c:pt>
                <c:pt idx="7">
                  <c:v>1.8055704783642359</c:v>
                </c:pt>
                <c:pt idx="8">
                  <c:v>1.8549788261009652</c:v>
                </c:pt>
                <c:pt idx="9">
                  <c:v>1.8846238347430027</c:v>
                </c:pt>
                <c:pt idx="10">
                  <c:v>1.785807139269544</c:v>
                </c:pt>
                <c:pt idx="11">
                  <c:v>1.7067537828907768</c:v>
                </c:pt>
                <c:pt idx="12">
                  <c:v>1.6079370874173182</c:v>
                </c:pt>
                <c:pt idx="13">
                  <c:v>1.5387654005858973</c:v>
                </c:pt>
                <c:pt idx="14">
                  <c:v>1.489357052849168</c:v>
                </c:pt>
                <c:pt idx="15">
                  <c:v>1.4597120442071303</c:v>
                </c:pt>
                <c:pt idx="16">
                  <c:v>1.4399487051124387</c:v>
                </c:pt>
                <c:pt idx="17">
                  <c:v>1.420185366017747</c:v>
                </c:pt>
              </c:numCache>
            </c:numRef>
          </c:yVal>
          <c:smooth val="1"/>
        </c:ser>
        <c:axId val="61819520"/>
        <c:axId val="61834752"/>
      </c:scatterChart>
      <c:valAx>
        <c:axId val="618195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94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834752"/>
        <c:crosses val="autoZero"/>
        <c:crossBetween val="midCat"/>
        <c:majorUnit val="1"/>
      </c:valAx>
      <c:valAx>
        <c:axId val="618347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3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81952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77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0.67906014996680697</c:v>
                </c:pt>
                <c:pt idx="2">
                  <c:v>1.0249185841239123</c:v>
                </c:pt>
                <c:pt idx="3">
                  <c:v>1.3905403573757091</c:v>
                </c:pt>
                <c:pt idx="4">
                  <c:v>1.766043800174852</c:v>
                </c:pt>
                <c:pt idx="5">
                  <c:v>2.0427305475005362</c:v>
                </c:pt>
                <c:pt idx="6">
                  <c:v>2.2897722861841832</c:v>
                </c:pt>
                <c:pt idx="7">
                  <c:v>2.428115659847025</c:v>
                </c:pt>
                <c:pt idx="8">
                  <c:v>2.4874056771311004</c:v>
                </c:pt>
                <c:pt idx="9">
                  <c:v>2.5664590335098674</c:v>
                </c:pt>
                <c:pt idx="10">
                  <c:v>2.576340703057213</c:v>
                </c:pt>
                <c:pt idx="11">
                  <c:v>2.5565773639625213</c:v>
                </c:pt>
                <c:pt idx="12">
                  <c:v>2.3984706512049878</c:v>
                </c:pt>
                <c:pt idx="13">
                  <c:v>2.3292989643735664</c:v>
                </c:pt>
                <c:pt idx="14">
                  <c:v>2.2798906166368376</c:v>
                </c:pt>
                <c:pt idx="15">
                  <c:v>2.1810739211633785</c:v>
                </c:pt>
                <c:pt idx="16">
                  <c:v>2.1316655734266496</c:v>
                </c:pt>
                <c:pt idx="17">
                  <c:v>2.1119022343319576</c:v>
                </c:pt>
              </c:numCache>
            </c:numRef>
          </c:yVal>
          <c:smooth val="1"/>
        </c:ser>
        <c:axId val="60602240"/>
        <c:axId val="62603648"/>
      </c:scatterChart>
      <c:valAx>
        <c:axId val="606022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13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603648"/>
        <c:crosses val="autoZero"/>
        <c:crossBetween val="midCat"/>
        <c:majorUnit val="1"/>
        <c:minorUnit val="1"/>
      </c:valAx>
      <c:valAx>
        <c:axId val="626036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4E-2"/>
              <c:y val="0.303887509556801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6022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83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Punto3!$D$16:$D$32</c:f>
              <c:numCache>
                <c:formatCode>0.000</c:formatCode>
                <c:ptCount val="17"/>
                <c:pt idx="0">
                  <c:v>0.83716686272434082</c:v>
                </c:pt>
                <c:pt idx="1">
                  <c:v>1.4399487051124387</c:v>
                </c:pt>
                <c:pt idx="2">
                  <c:v>1.864860495648311</c:v>
                </c:pt>
                <c:pt idx="3">
                  <c:v>2.3787073121102962</c:v>
                </c:pt>
                <c:pt idx="4">
                  <c:v>2.6751573985306716</c:v>
                </c:pt>
                <c:pt idx="5">
                  <c:v>2.9814891544983939</c:v>
                </c:pt>
                <c:pt idx="6">
                  <c:v>3.1494775368032735</c:v>
                </c:pt>
                <c:pt idx="7">
                  <c:v>3.218649223634694</c:v>
                </c:pt>
                <c:pt idx="8">
                  <c:v>3.2779392409187693</c:v>
                </c:pt>
                <c:pt idx="9">
                  <c:v>3.3273475886554995</c:v>
                </c:pt>
                <c:pt idx="10">
                  <c:v>3.2878209104661154</c:v>
                </c:pt>
                <c:pt idx="11">
                  <c:v>3.1692408758979651</c:v>
                </c:pt>
                <c:pt idx="12">
                  <c:v>3.0704241804245065</c:v>
                </c:pt>
                <c:pt idx="13">
                  <c:v>2.8727907894775897</c:v>
                </c:pt>
                <c:pt idx="14" formatCode="0.0000">
                  <c:v>2.6751573985306716</c:v>
                </c:pt>
                <c:pt idx="15" formatCode="0.0000">
                  <c:v>2.6257490507939427</c:v>
                </c:pt>
                <c:pt idx="16" formatCode="0.0000">
                  <c:v>2.6059857116992506</c:v>
                </c:pt>
              </c:numCache>
            </c:numRef>
          </c:yVal>
          <c:smooth val="1"/>
        </c:ser>
        <c:axId val="62648320"/>
        <c:axId val="62650624"/>
      </c:scatterChart>
      <c:valAx>
        <c:axId val="626483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650624"/>
        <c:crosses val="autoZero"/>
        <c:crossBetween val="midCat"/>
        <c:majorUnit val="1"/>
        <c:minorUnit val="1"/>
      </c:valAx>
      <c:valAx>
        <c:axId val="626506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64E-2"/>
              <c:y val="0.303887178281819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6483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19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21E-2"/>
                  <c:y val="0.33315035620547467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1.5089999999999999</c:v>
                </c:pt>
                <c:pt idx="1">
                  <c:v>1.8846238347430027</c:v>
                </c:pt>
                <c:pt idx="2">
                  <c:v>2.576340703057213</c:v>
                </c:pt>
                <c:pt idx="3">
                  <c:v>3.3273475886554995</c:v>
                </c:pt>
              </c:numCache>
            </c:numRef>
          </c:yVal>
        </c:ser>
        <c:axId val="62507264"/>
        <c:axId val="62517632"/>
      </c:scatterChart>
      <c:valAx>
        <c:axId val="625072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17"/>
              <c:y val="0.891472965879263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517632"/>
        <c:crosses val="autoZero"/>
        <c:crossBetween val="midCat"/>
      </c:valAx>
      <c:valAx>
        <c:axId val="62517632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55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5072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8" sqref="J28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1.8846238347430027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62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21.11</v>
      </c>
    </row>
    <row r="17" spans="1:18">
      <c r="A17" s="29">
        <v>0.5</v>
      </c>
      <c r="B17" s="32">
        <v>30</v>
      </c>
      <c r="C17" s="33">
        <f>(0.00299639*B17+0.03211882)/9.81*1000</f>
        <v>12.437361875637102</v>
      </c>
      <c r="D17" s="33">
        <f t="shared" si="0"/>
        <v>0.40237340264112265</v>
      </c>
      <c r="E17" s="29">
        <v>0.5</v>
      </c>
      <c r="F17" s="35">
        <v>0</v>
      </c>
      <c r="G17" s="34">
        <f t="shared" si="1"/>
        <v>0.80474680528224529</v>
      </c>
      <c r="I17" s="23" t="s">
        <v>11</v>
      </c>
      <c r="J17" s="23">
        <v>73.540000000000006</v>
      </c>
    </row>
    <row r="18" spans="1:18">
      <c r="A18" s="29">
        <f t="shared" ref="A18:A41" si="2">A17+0.5</f>
        <v>1</v>
      </c>
      <c r="B18" s="32">
        <v>57</v>
      </c>
      <c r="C18" s="33">
        <f t="shared" ref="C18:C36" si="3">(0.00299639*B18+0.03211882)/9.81*1000</f>
        <v>20.684306829765543</v>
      </c>
      <c r="D18" s="33">
        <f t="shared" si="0"/>
        <v>0.66917848041946115</v>
      </c>
      <c r="E18" s="29">
        <f t="shared" ref="E18:E25" si="4">E17+0.5</f>
        <v>1</v>
      </c>
      <c r="F18" s="35">
        <v>-4</v>
      </c>
      <c r="G18" s="34">
        <f t="shared" si="1"/>
        <v>1.3383569608389223</v>
      </c>
      <c r="I18" s="23" t="s">
        <v>12</v>
      </c>
      <c r="J18" s="23">
        <v>67.42</v>
      </c>
    </row>
    <row r="19" spans="1:18">
      <c r="A19" s="29">
        <f t="shared" si="2"/>
        <v>1.5</v>
      </c>
      <c r="B19" s="32">
        <v>84</v>
      </c>
      <c r="C19" s="33">
        <f t="shared" si="3"/>
        <v>28.93125178389398</v>
      </c>
      <c r="D19" s="33">
        <f t="shared" si="0"/>
        <v>0.93598355819779944</v>
      </c>
      <c r="E19" s="29">
        <f t="shared" si="4"/>
        <v>1.5</v>
      </c>
      <c r="F19" s="35">
        <v>-10</v>
      </c>
      <c r="G19" s="34">
        <f t="shared" si="1"/>
        <v>1.8719671163955989</v>
      </c>
      <c r="I19" s="23" t="s">
        <v>13</v>
      </c>
      <c r="J19" s="38">
        <f>J17-J18</f>
        <v>6.1200000000000045</v>
      </c>
    </row>
    <row r="20" spans="1:18">
      <c r="A20" s="29">
        <f t="shared" si="2"/>
        <v>2</v>
      </c>
      <c r="B20" s="32">
        <v>126</v>
      </c>
      <c r="C20" s="33">
        <f t="shared" si="3"/>
        <v>41.759832823649333</v>
      </c>
      <c r="D20" s="33">
        <f t="shared" si="0"/>
        <v>1.3510136791863259</v>
      </c>
      <c r="E20" s="29">
        <f t="shared" si="4"/>
        <v>2</v>
      </c>
      <c r="F20" s="35">
        <v>-16</v>
      </c>
      <c r="G20" s="34">
        <f t="shared" si="1"/>
        <v>2.7020273583726517</v>
      </c>
      <c r="I20" s="39" t="s">
        <v>14</v>
      </c>
      <c r="J20" s="40">
        <f>J18-J16</f>
        <v>46.31</v>
      </c>
    </row>
    <row r="21" spans="1:18">
      <c r="A21" s="29">
        <f t="shared" si="2"/>
        <v>2.5</v>
      </c>
      <c r="B21" s="32">
        <v>149</v>
      </c>
      <c r="C21" s="33">
        <f t="shared" si="3"/>
        <v>48.785008154943931</v>
      </c>
      <c r="D21" s="33">
        <f t="shared" si="0"/>
        <v>1.5782920787752808</v>
      </c>
      <c r="E21" s="29">
        <f t="shared" si="4"/>
        <v>2.5</v>
      </c>
      <c r="F21" s="35">
        <v>-20</v>
      </c>
      <c r="G21" s="34">
        <f t="shared" si="1"/>
        <v>3.1565841575505615</v>
      </c>
      <c r="I21" s="39" t="s">
        <v>15</v>
      </c>
      <c r="J21" s="38">
        <f>(J19/J20)*100</f>
        <v>13.215288274670705</v>
      </c>
    </row>
    <row r="22" spans="1:18">
      <c r="A22" s="29">
        <f t="shared" si="2"/>
        <v>3</v>
      </c>
      <c r="B22" s="32">
        <v>165</v>
      </c>
      <c r="C22" s="33">
        <f t="shared" si="3"/>
        <v>53.672086646279311</v>
      </c>
      <c r="D22" s="33">
        <f t="shared" si="0"/>
        <v>1.736398791532815</v>
      </c>
      <c r="E22" s="29">
        <f t="shared" si="4"/>
        <v>3</v>
      </c>
      <c r="F22" s="35">
        <v>-22</v>
      </c>
      <c r="G22" s="34">
        <f t="shared" si="1"/>
        <v>3.4727975830656299</v>
      </c>
      <c r="K22" s="18"/>
      <c r="L22" s="18"/>
    </row>
    <row r="23" spans="1:18">
      <c r="A23" s="29">
        <f t="shared" si="2"/>
        <v>3.5</v>
      </c>
      <c r="B23" s="32">
        <v>172</v>
      </c>
      <c r="C23" s="33">
        <f t="shared" si="3"/>
        <v>55.810183486238529</v>
      </c>
      <c r="D23" s="33">
        <f t="shared" si="0"/>
        <v>1.8055704783642359</v>
      </c>
      <c r="E23" s="29">
        <f t="shared" si="4"/>
        <v>3.5</v>
      </c>
      <c r="F23" s="35">
        <v>-24</v>
      </c>
      <c r="G23" s="34">
        <f t="shared" si="1"/>
        <v>3.6111409567284718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177</v>
      </c>
      <c r="C24" s="33">
        <f t="shared" si="3"/>
        <v>57.337395514780837</v>
      </c>
      <c r="D24" s="33">
        <f t="shared" si="0"/>
        <v>1.8549788261009652</v>
      </c>
      <c r="E24" s="29">
        <f t="shared" si="4"/>
        <v>4</v>
      </c>
      <c r="F24" s="35">
        <v>-24</v>
      </c>
      <c r="G24" s="34">
        <f t="shared" si="1"/>
        <v>3.7099576522019304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180</v>
      </c>
      <c r="C25" s="33">
        <f t="shared" si="3"/>
        <v>58.253722731906215</v>
      </c>
      <c r="D25" s="33">
        <f t="shared" si="0"/>
        <v>1.8846238347430027</v>
      </c>
      <c r="E25" s="29">
        <f t="shared" si="4"/>
        <v>4.5</v>
      </c>
      <c r="F25" s="35">
        <v>-10</v>
      </c>
      <c r="G25" s="34">
        <f t="shared" si="1"/>
        <v>3.7692476694860053</v>
      </c>
      <c r="H25" s="2"/>
      <c r="I25" s="39" t="s">
        <v>18</v>
      </c>
      <c r="J25" s="46">
        <v>282.49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170</v>
      </c>
      <c r="C26" s="33">
        <f t="shared" si="3"/>
        <v>55.199298674821605</v>
      </c>
      <c r="D26" s="33">
        <f t="shared" si="0"/>
        <v>1.785807139269544</v>
      </c>
      <c r="E26" s="29">
        <f t="shared" ref="E26:E32" si="5">E25+0.5</f>
        <v>5</v>
      </c>
      <c r="F26" s="35">
        <v>8</v>
      </c>
      <c r="G26" s="34">
        <f t="shared" si="1"/>
        <v>3.5716142785390881</v>
      </c>
      <c r="I26" s="39" t="s">
        <v>19</v>
      </c>
      <c r="J26" s="46">
        <v>148.24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162</v>
      </c>
      <c r="C27" s="33">
        <f t="shared" si="3"/>
        <v>52.755759429153912</v>
      </c>
      <c r="D27" s="33">
        <f t="shared" si="0"/>
        <v>1.7067537828907768</v>
      </c>
      <c r="E27" s="29">
        <f t="shared" si="5"/>
        <v>5.5</v>
      </c>
      <c r="F27" s="35">
        <v>32</v>
      </c>
      <c r="G27" s="34">
        <f t="shared" si="1"/>
        <v>3.4135075657815537</v>
      </c>
      <c r="I27" s="39" t="s">
        <v>20</v>
      </c>
      <c r="J27" s="42">
        <f>J25-J26</f>
        <v>134.25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152</v>
      </c>
      <c r="C28" s="33">
        <f t="shared" si="3"/>
        <v>49.701335372069309</v>
      </c>
      <c r="D28" s="33">
        <f t="shared" si="0"/>
        <v>1.6079370874173182</v>
      </c>
      <c r="E28" s="29">
        <f t="shared" si="5"/>
        <v>6</v>
      </c>
      <c r="F28" s="35">
        <v>58</v>
      </c>
      <c r="G28" s="34">
        <f t="shared" si="1"/>
        <v>3.2158741748346364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145</v>
      </c>
      <c r="C29" s="33">
        <f t="shared" si="3"/>
        <v>47.563238532110084</v>
      </c>
      <c r="D29" s="33">
        <f t="shared" si="0"/>
        <v>1.5387654005858973</v>
      </c>
      <c r="E29" s="29">
        <f t="shared" si="5"/>
        <v>6.5</v>
      </c>
      <c r="F29" s="35">
        <v>82</v>
      </c>
      <c r="G29" s="34">
        <f t="shared" si="1"/>
        <v>3.0775308011717946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140</v>
      </c>
      <c r="C30" s="33">
        <f t="shared" si="3"/>
        <v>46.036026503567783</v>
      </c>
      <c r="D30" s="33">
        <f t="shared" si="0"/>
        <v>1.489357052849168</v>
      </c>
      <c r="E30" s="29">
        <f t="shared" si="5"/>
        <v>7</v>
      </c>
      <c r="F30" s="35">
        <v>114</v>
      </c>
      <c r="G30" s="34">
        <f t="shared" si="1"/>
        <v>2.9787141056983359</v>
      </c>
      <c r="I30" s="39" t="s">
        <v>21</v>
      </c>
      <c r="J30" s="43">
        <f>J21</f>
        <v>13.215288274670705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137</v>
      </c>
      <c r="C31" s="33">
        <f t="shared" si="3"/>
        <v>45.119699286442398</v>
      </c>
      <c r="D31" s="33">
        <f t="shared" si="0"/>
        <v>1.4597120442071303</v>
      </c>
      <c r="E31" s="29">
        <f t="shared" si="5"/>
        <v>7.5</v>
      </c>
      <c r="F31" s="35">
        <v>146</v>
      </c>
      <c r="G31" s="34">
        <f t="shared" si="1"/>
        <v>2.9194240884142606</v>
      </c>
      <c r="I31" s="44" t="s">
        <v>37</v>
      </c>
      <c r="J31" s="43">
        <f>J27/J29</f>
        <v>2.215946229672717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135</v>
      </c>
      <c r="C32" s="33">
        <f t="shared" si="3"/>
        <v>44.508814475025481</v>
      </c>
      <c r="D32" s="33">
        <f t="shared" si="0"/>
        <v>1.4399487051124387</v>
      </c>
      <c r="E32" s="29">
        <f t="shared" si="5"/>
        <v>8</v>
      </c>
      <c r="F32" s="35">
        <v>180</v>
      </c>
      <c r="G32" s="34">
        <f t="shared" si="1"/>
        <v>2.8798974102248773</v>
      </c>
      <c r="I32" s="44" t="s">
        <v>38</v>
      </c>
      <c r="J32" s="43">
        <f>J31/(1+J30/100)</f>
        <v>1.9572853308438587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133</v>
      </c>
      <c r="C33" s="33">
        <f t="shared" si="3"/>
        <v>43.897929663608558</v>
      </c>
      <c r="D33" s="33">
        <f t="shared" si="0"/>
        <v>1.420185366017747</v>
      </c>
      <c r="E33" s="29">
        <f>E32+0.5</f>
        <v>8.5</v>
      </c>
      <c r="F33" s="35">
        <v>214</v>
      </c>
      <c r="G33" s="34">
        <f t="shared" si="1"/>
        <v>2.8403707320354941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1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2.576340703057213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9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18.21</v>
      </c>
      <c r="L16" s="31"/>
      <c r="M16" s="54"/>
      <c r="N16" s="56"/>
    </row>
    <row r="17" spans="1:20">
      <c r="A17" s="29">
        <f>A16+0.5</f>
        <v>0.5</v>
      </c>
      <c r="B17" s="32">
        <v>58</v>
      </c>
      <c r="C17" s="33">
        <f>(0.00299639*B17+0.03211882)/9.81*1000</f>
        <v>20.989749235474005</v>
      </c>
      <c r="D17" s="33">
        <f t="shared" si="0"/>
        <v>0.67906014996680697</v>
      </c>
      <c r="E17" s="29">
        <v>0.5</v>
      </c>
      <c r="F17" s="35">
        <v>30</v>
      </c>
      <c r="G17" s="34">
        <f t="shared" si="1"/>
        <v>0.67906014996680697</v>
      </c>
      <c r="I17" s="23" t="s">
        <v>11</v>
      </c>
      <c r="J17" s="37">
        <v>58.47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93</v>
      </c>
      <c r="C18" s="33">
        <f t="shared" ref="C18:C35" si="3">(0.00299639*B18+0.03211882)/9.81*1000</f>
        <v>31.680233435270129</v>
      </c>
      <c r="D18" s="33">
        <f t="shared" si="0"/>
        <v>1.0249185841239123</v>
      </c>
      <c r="E18" s="29">
        <f t="shared" ref="E18:E24" si="4">E17+0.5</f>
        <v>1</v>
      </c>
      <c r="F18" s="35">
        <v>66</v>
      </c>
      <c r="G18" s="34">
        <f t="shared" si="1"/>
        <v>1.0249185841239123</v>
      </c>
      <c r="I18" s="23" t="s">
        <v>12</v>
      </c>
      <c r="J18" s="37">
        <v>53.86</v>
      </c>
      <c r="L18" s="31"/>
      <c r="M18" s="54"/>
      <c r="N18" s="56"/>
    </row>
    <row r="19" spans="1:20">
      <c r="A19" s="29">
        <f t="shared" si="2"/>
        <v>1.5</v>
      </c>
      <c r="B19" s="32">
        <v>130</v>
      </c>
      <c r="C19" s="33">
        <f t="shared" si="3"/>
        <v>42.981602446483173</v>
      </c>
      <c r="D19" s="33">
        <f t="shared" si="0"/>
        <v>1.3905403573757091</v>
      </c>
      <c r="E19" s="29">
        <f t="shared" si="4"/>
        <v>1.5</v>
      </c>
      <c r="F19" s="35">
        <v>88</v>
      </c>
      <c r="G19" s="34">
        <f t="shared" si="1"/>
        <v>1.3905403573757091</v>
      </c>
      <c r="I19" s="23" t="s">
        <v>13</v>
      </c>
      <c r="J19" s="43">
        <f>J17-J18</f>
        <v>4.6099999999999994</v>
      </c>
      <c r="L19" s="31"/>
      <c r="M19" s="54"/>
      <c r="N19" s="57"/>
    </row>
    <row r="20" spans="1:20">
      <c r="A20" s="29">
        <f t="shared" si="2"/>
        <v>2</v>
      </c>
      <c r="B20" s="32">
        <v>168</v>
      </c>
      <c r="C20" s="33">
        <f t="shared" si="3"/>
        <v>54.588413863404675</v>
      </c>
      <c r="D20" s="33">
        <f t="shared" si="0"/>
        <v>1.766043800174852</v>
      </c>
      <c r="E20" s="29">
        <f t="shared" si="4"/>
        <v>2</v>
      </c>
      <c r="F20" s="35">
        <v>114</v>
      </c>
      <c r="G20" s="34">
        <f t="shared" si="1"/>
        <v>1.766043800174852</v>
      </c>
      <c r="I20" s="39" t="s">
        <v>14</v>
      </c>
      <c r="J20" s="36">
        <f>J18-J16</f>
        <v>35.65</v>
      </c>
      <c r="L20" s="31"/>
      <c r="M20" s="58"/>
      <c r="N20" s="59"/>
    </row>
    <row r="21" spans="1:20">
      <c r="A21" s="29">
        <f t="shared" si="2"/>
        <v>2.5</v>
      </c>
      <c r="B21" s="32">
        <v>196</v>
      </c>
      <c r="C21" s="33">
        <f t="shared" si="3"/>
        <v>63.140801223241574</v>
      </c>
      <c r="D21" s="33">
        <f t="shared" si="0"/>
        <v>2.0427305475005362</v>
      </c>
      <c r="E21" s="29">
        <f t="shared" si="4"/>
        <v>2.5</v>
      </c>
      <c r="F21" s="35">
        <v>150</v>
      </c>
      <c r="G21" s="34">
        <f t="shared" si="1"/>
        <v>2.0427305475005362</v>
      </c>
      <c r="I21" s="39" t="s">
        <v>15</v>
      </c>
      <c r="J21" s="43">
        <f>(J19/J20)*100</f>
        <v>12.931276297335204</v>
      </c>
      <c r="L21" s="31"/>
      <c r="M21" s="58"/>
      <c r="N21" s="57"/>
    </row>
    <row r="22" spans="1:20">
      <c r="A22" s="29">
        <f t="shared" si="2"/>
        <v>3</v>
      </c>
      <c r="B22" s="32">
        <v>221</v>
      </c>
      <c r="C22" s="33">
        <f t="shared" si="3"/>
        <v>70.776861365953096</v>
      </c>
      <c r="D22" s="33">
        <f t="shared" si="0"/>
        <v>2.2897722861841832</v>
      </c>
      <c r="E22" s="29">
        <f t="shared" si="4"/>
        <v>3</v>
      </c>
      <c r="F22" s="35">
        <v>200</v>
      </c>
      <c r="G22" s="34">
        <f t="shared" si="1"/>
        <v>2.2897722861841832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235</v>
      </c>
      <c r="C23" s="33">
        <f t="shared" si="3"/>
        <v>75.053055045871545</v>
      </c>
      <c r="D23" s="33">
        <f t="shared" si="0"/>
        <v>2.428115659847025</v>
      </c>
      <c r="E23" s="29">
        <f t="shared" si="4"/>
        <v>3.5</v>
      </c>
      <c r="F23" s="35">
        <v>258</v>
      </c>
      <c r="G23" s="34">
        <f t="shared" si="1"/>
        <v>2.428115659847025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241</v>
      </c>
      <c r="C24" s="33">
        <f t="shared" si="3"/>
        <v>76.885709480122316</v>
      </c>
      <c r="D24" s="33">
        <f t="shared" si="0"/>
        <v>2.4874056771311004</v>
      </c>
      <c r="E24" s="29">
        <f t="shared" si="4"/>
        <v>4</v>
      </c>
      <c r="F24" s="35">
        <v>320</v>
      </c>
      <c r="G24" s="34">
        <f t="shared" si="1"/>
        <v>2.4874056771311004</v>
      </c>
      <c r="H24" s="2"/>
      <c r="I24" s="39" t="s">
        <v>18</v>
      </c>
      <c r="J24" s="41">
        <v>284.51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249</v>
      </c>
      <c r="C25" s="33">
        <f t="shared" si="3"/>
        <v>79.329248725789995</v>
      </c>
      <c r="D25" s="33">
        <f t="shared" si="0"/>
        <v>2.5664590335098674</v>
      </c>
      <c r="E25" s="29">
        <f t="shared" ref="E25:E42" si="5">E24+0.5</f>
        <v>4.5</v>
      </c>
      <c r="F25" s="35">
        <v>410</v>
      </c>
      <c r="G25" s="34">
        <f t="shared" si="1"/>
        <v>2.5664590335098674</v>
      </c>
      <c r="H25" s="2"/>
      <c r="I25" s="39" t="s">
        <v>19</v>
      </c>
      <c r="J25" s="41">
        <v>148.71</v>
      </c>
      <c r="O25" s="1"/>
      <c r="P25" s="1"/>
      <c r="Q25" s="1"/>
      <c r="R25" s="1"/>
    </row>
    <row r="26" spans="1:20">
      <c r="A26" s="29">
        <f t="shared" si="2"/>
        <v>5</v>
      </c>
      <c r="B26" s="32">
        <v>250</v>
      </c>
      <c r="C26" s="33">
        <f t="shared" si="3"/>
        <v>79.634691131498457</v>
      </c>
      <c r="D26" s="33">
        <f t="shared" si="0"/>
        <v>2.576340703057213</v>
      </c>
      <c r="E26" s="29">
        <f t="shared" si="5"/>
        <v>5</v>
      </c>
      <c r="F26" s="35">
        <v>520</v>
      </c>
      <c r="G26" s="34">
        <f t="shared" si="1"/>
        <v>2.576340703057213</v>
      </c>
      <c r="I26" s="39" t="s">
        <v>20</v>
      </c>
      <c r="J26" s="45">
        <f>J24-J25</f>
        <v>135.79999999999998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248</v>
      </c>
      <c r="C27" s="33">
        <f t="shared" si="3"/>
        <v>79.023806320081533</v>
      </c>
      <c r="D27" s="33">
        <f t="shared" si="0"/>
        <v>2.5565773639625213</v>
      </c>
      <c r="E27" s="29">
        <f t="shared" si="5"/>
        <v>5.5</v>
      </c>
      <c r="F27" s="35">
        <v>620</v>
      </c>
      <c r="G27" s="34">
        <f t="shared" si="1"/>
        <v>2.5565773639625213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232</v>
      </c>
      <c r="C28" s="33">
        <f t="shared" si="3"/>
        <v>74.136727828746174</v>
      </c>
      <c r="D28" s="33">
        <f t="shared" si="0"/>
        <v>2.3984706512049878</v>
      </c>
      <c r="E28" s="29">
        <f t="shared" si="5"/>
        <v>6</v>
      </c>
      <c r="F28" s="35">
        <v>712</v>
      </c>
      <c r="G28" s="34">
        <f t="shared" si="1"/>
        <v>2.3984706512049878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225</v>
      </c>
      <c r="C29" s="33">
        <f t="shared" si="3"/>
        <v>71.998630988786942</v>
      </c>
      <c r="D29" s="33">
        <f t="shared" si="0"/>
        <v>2.3292989643735664</v>
      </c>
      <c r="E29" s="29">
        <f t="shared" si="5"/>
        <v>6.5</v>
      </c>
      <c r="F29" s="35">
        <v>808</v>
      </c>
      <c r="G29" s="34">
        <f t="shared" si="1"/>
        <v>2.3292989643735664</v>
      </c>
      <c r="I29" s="39" t="s">
        <v>21</v>
      </c>
      <c r="J29" s="43">
        <f>J21</f>
        <v>12.931276297335204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220</v>
      </c>
      <c r="C30" s="33">
        <f t="shared" si="3"/>
        <v>70.471418960244648</v>
      </c>
      <c r="D30" s="33">
        <f t="shared" si="0"/>
        <v>2.2798906166368376</v>
      </c>
      <c r="E30" s="29">
        <f t="shared" si="5"/>
        <v>7</v>
      </c>
      <c r="F30" s="35">
        <v>900</v>
      </c>
      <c r="G30" s="34">
        <f t="shared" si="1"/>
        <v>2.2798906166368376</v>
      </c>
      <c r="I30" s="44" t="s">
        <v>37</v>
      </c>
      <c r="J30" s="43">
        <f>J26/J28</f>
        <v>2.1967000970559685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210</v>
      </c>
      <c r="C31" s="33">
        <f t="shared" si="3"/>
        <v>67.416994903160031</v>
      </c>
      <c r="D31" s="33">
        <f t="shared" si="0"/>
        <v>2.1810739211633785</v>
      </c>
      <c r="E31" s="29">
        <f t="shared" si="5"/>
        <v>7.5</v>
      </c>
      <c r="F31" s="35">
        <v>1016</v>
      </c>
      <c r="G31" s="34">
        <f t="shared" si="1"/>
        <v>2.1810739211633785</v>
      </c>
      <c r="I31" s="44" t="s">
        <v>38</v>
      </c>
      <c r="J31" s="43">
        <f>J30/(1+J29/100)</f>
        <v>1.9451653864889535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205</v>
      </c>
      <c r="C32" s="33">
        <f t="shared" si="3"/>
        <v>65.889782874617737</v>
      </c>
      <c r="D32" s="33">
        <f t="shared" si="0"/>
        <v>2.1316655734266496</v>
      </c>
      <c r="E32" s="29">
        <f t="shared" si="5"/>
        <v>8</v>
      </c>
      <c r="F32" s="35">
        <v>1130</v>
      </c>
      <c r="G32" s="34">
        <f t="shared" si="1"/>
        <v>2.1316655734266496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203</v>
      </c>
      <c r="C33" s="33">
        <f t="shared" si="3"/>
        <v>65.278898063200813</v>
      </c>
      <c r="D33" s="33">
        <f t="shared" si="0"/>
        <v>2.1119022343319576</v>
      </c>
      <c r="E33" s="29">
        <f t="shared" si="5"/>
        <v>8.5</v>
      </c>
      <c r="F33" s="35">
        <v>1224</v>
      </c>
      <c r="G33" s="34">
        <f t="shared" si="1"/>
        <v>2.1119022343319576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abSelected="1" topLeftCell="A33" workbookViewId="0">
      <selection activeCell="J27" sqref="J27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3.3273475886554995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20.52</v>
      </c>
      <c r="M15" s="54"/>
      <c r="N15" s="56"/>
    </row>
    <row r="16" spans="1:14">
      <c r="A16" s="29">
        <f>A15+0.5</f>
        <v>0.5</v>
      </c>
      <c r="B16" s="32">
        <v>74</v>
      </c>
      <c r="C16" s="33">
        <f>(0.00299639*B16+0.03211882)/9.81*1000</f>
        <v>25.876827726809374</v>
      </c>
      <c r="D16" s="33">
        <f t="shared" si="0"/>
        <v>0.83716686272434082</v>
      </c>
      <c r="E16" s="29">
        <v>0.5</v>
      </c>
      <c r="F16" s="35">
        <v>36</v>
      </c>
      <c r="G16" s="34">
        <f t="shared" si="1"/>
        <v>0.41858343136217041</v>
      </c>
      <c r="I16" s="23" t="s">
        <v>11</v>
      </c>
      <c r="J16" s="23">
        <v>66.56</v>
      </c>
      <c r="M16" s="54"/>
      <c r="N16" s="54"/>
    </row>
    <row r="17" spans="1:20">
      <c r="A17" s="29">
        <f t="shared" ref="A17:A40" si="2">A16+0.5</f>
        <v>1</v>
      </c>
      <c r="B17" s="32">
        <v>135</v>
      </c>
      <c r="C17" s="33">
        <f t="shared" ref="C17:C38" si="3">(0.00299639*B17+0.03211882)/9.81*1000</f>
        <v>44.508814475025481</v>
      </c>
      <c r="D17" s="33">
        <f t="shared" si="0"/>
        <v>1.4399487051124387</v>
      </c>
      <c r="E17" s="29">
        <f>E16+0.5</f>
        <v>1</v>
      </c>
      <c r="F17" s="35">
        <v>72</v>
      </c>
      <c r="G17" s="34">
        <f t="shared" si="1"/>
        <v>0.71997435255621933</v>
      </c>
      <c r="I17" s="23" t="s">
        <v>12</v>
      </c>
      <c r="J17" s="23">
        <v>61.26</v>
      </c>
      <c r="M17" s="54"/>
      <c r="N17" s="56"/>
    </row>
    <row r="18" spans="1:20">
      <c r="A18" s="29">
        <f t="shared" si="2"/>
        <v>1.5</v>
      </c>
      <c r="B18" s="32">
        <v>178</v>
      </c>
      <c r="C18" s="33">
        <f t="shared" si="3"/>
        <v>57.642837920489292</v>
      </c>
      <c r="D18" s="33">
        <f t="shared" si="0"/>
        <v>1.864860495648311</v>
      </c>
      <c r="E18" s="29">
        <f>E17+0.5</f>
        <v>1.5</v>
      </c>
      <c r="F18" s="35">
        <v>112</v>
      </c>
      <c r="G18" s="34">
        <f t="shared" si="1"/>
        <v>0.93243024782415551</v>
      </c>
      <c r="I18" s="23" t="s">
        <v>13</v>
      </c>
      <c r="J18" s="38">
        <f>J16-J17</f>
        <v>5.3000000000000043</v>
      </c>
      <c r="M18" s="54"/>
      <c r="N18" s="57"/>
    </row>
    <row r="19" spans="1:20">
      <c r="A19" s="29">
        <f t="shared" si="2"/>
        <v>2</v>
      </c>
      <c r="B19" s="32">
        <v>230</v>
      </c>
      <c r="C19" s="33">
        <f t="shared" si="3"/>
        <v>73.525843017329251</v>
      </c>
      <c r="D19" s="33">
        <f t="shared" si="0"/>
        <v>2.3787073121102962</v>
      </c>
      <c r="E19" s="29">
        <f t="shared" ref="E19:E41" si="4">E18+0.5</f>
        <v>2</v>
      </c>
      <c r="F19" s="35">
        <v>140</v>
      </c>
      <c r="G19" s="34">
        <f t="shared" si="1"/>
        <v>1.1893536560551481</v>
      </c>
      <c r="I19" s="39" t="s">
        <v>14</v>
      </c>
      <c r="J19" s="40">
        <f>J17-J15</f>
        <v>40.739999999999995</v>
      </c>
      <c r="M19" s="58"/>
      <c r="N19" s="59"/>
    </row>
    <row r="20" spans="1:20">
      <c r="A20" s="29">
        <f t="shared" si="2"/>
        <v>2.5</v>
      </c>
      <c r="B20" s="32">
        <v>260</v>
      </c>
      <c r="C20" s="33">
        <f t="shared" si="3"/>
        <v>82.68911518858306</v>
      </c>
      <c r="D20" s="33">
        <f t="shared" si="0"/>
        <v>2.6751573985306716</v>
      </c>
      <c r="E20" s="29">
        <f t="shared" si="4"/>
        <v>2.5</v>
      </c>
      <c r="F20" s="35">
        <v>180</v>
      </c>
      <c r="G20" s="34">
        <f t="shared" si="1"/>
        <v>1.3375786992653358</v>
      </c>
      <c r="I20" s="39" t="s">
        <v>15</v>
      </c>
      <c r="J20" s="38">
        <f>(J18/J19)*100</f>
        <v>13.009327442317145</v>
      </c>
      <c r="M20" s="58"/>
      <c r="N20" s="57"/>
    </row>
    <row r="21" spans="1:20">
      <c r="A21" s="29">
        <f t="shared" si="2"/>
        <v>3</v>
      </c>
      <c r="B21" s="32">
        <v>291</v>
      </c>
      <c r="C21" s="33">
        <f t="shared" si="3"/>
        <v>92.157829765545358</v>
      </c>
      <c r="D21" s="33">
        <f t="shared" si="0"/>
        <v>2.9814891544983939</v>
      </c>
      <c r="E21" s="29">
        <f t="shared" si="4"/>
        <v>3</v>
      </c>
      <c r="F21" s="35">
        <v>226</v>
      </c>
      <c r="G21" s="34">
        <f t="shared" si="1"/>
        <v>1.490744577249197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308</v>
      </c>
      <c r="C22" s="33">
        <f t="shared" si="3"/>
        <v>97.350350662589179</v>
      </c>
      <c r="D22" s="33">
        <f t="shared" si="0"/>
        <v>3.1494775368032735</v>
      </c>
      <c r="E22" s="29">
        <f t="shared" si="4"/>
        <v>3.5</v>
      </c>
      <c r="F22" s="35">
        <v>310</v>
      </c>
      <c r="G22" s="34">
        <f t="shared" si="1"/>
        <v>1.5747387684016367</v>
      </c>
    </row>
    <row r="23" spans="1:20">
      <c r="A23" s="29">
        <f t="shared" si="2"/>
        <v>4</v>
      </c>
      <c r="B23" s="32">
        <v>315</v>
      </c>
      <c r="C23" s="33">
        <f t="shared" si="3"/>
        <v>99.488447502548397</v>
      </c>
      <c r="D23" s="33">
        <f t="shared" si="0"/>
        <v>3.218649223634694</v>
      </c>
      <c r="E23" s="29">
        <f t="shared" si="4"/>
        <v>4</v>
      </c>
      <c r="F23" s="35">
        <v>450</v>
      </c>
      <c r="G23" s="34">
        <f t="shared" si="1"/>
        <v>1.609324611817347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321</v>
      </c>
      <c r="C24" s="33">
        <f t="shared" si="3"/>
        <v>101.32110193679917</v>
      </c>
      <c r="D24" s="33">
        <f t="shared" si="0"/>
        <v>3.2779392409187693</v>
      </c>
      <c r="E24" s="29">
        <f t="shared" si="4"/>
        <v>4.5</v>
      </c>
      <c r="F24" s="35">
        <v>582</v>
      </c>
      <c r="G24" s="34">
        <f t="shared" si="1"/>
        <v>1.6389696204593847</v>
      </c>
      <c r="H24" s="2"/>
      <c r="I24" s="39" t="s">
        <v>18</v>
      </c>
      <c r="J24" s="46">
        <v>284.06</v>
      </c>
      <c r="O24" s="1"/>
      <c r="P24" s="1"/>
      <c r="Q24" s="1"/>
      <c r="R24" s="1"/>
    </row>
    <row r="25" spans="1:20">
      <c r="A25" s="29">
        <f t="shared" si="2"/>
        <v>5</v>
      </c>
      <c r="B25" s="32">
        <v>326</v>
      </c>
      <c r="C25" s="33">
        <f t="shared" si="3"/>
        <v>102.84831396534149</v>
      </c>
      <c r="D25" s="33">
        <f t="shared" si="0"/>
        <v>3.3273475886554995</v>
      </c>
      <c r="E25" s="29">
        <f t="shared" si="4"/>
        <v>5</v>
      </c>
      <c r="F25" s="35">
        <v>660</v>
      </c>
      <c r="G25" s="34">
        <f t="shared" si="1"/>
        <v>1.6636737943277498</v>
      </c>
      <c r="H25" s="2"/>
      <c r="I25" s="39" t="s">
        <v>19</v>
      </c>
      <c r="J25" s="46">
        <v>143.07</v>
      </c>
      <c r="O25" s="1"/>
      <c r="P25" s="1"/>
      <c r="Q25" s="1"/>
      <c r="R25" s="1"/>
    </row>
    <row r="26" spans="1:20">
      <c r="A26" s="29">
        <f t="shared" si="2"/>
        <v>5.5</v>
      </c>
      <c r="B26" s="32">
        <v>322</v>
      </c>
      <c r="C26" s="33">
        <f t="shared" si="3"/>
        <v>101.62654434250763</v>
      </c>
      <c r="D26" s="33">
        <f t="shared" si="0"/>
        <v>3.2878209104661154</v>
      </c>
      <c r="E26" s="29">
        <f t="shared" si="4"/>
        <v>5.5</v>
      </c>
      <c r="F26" s="35">
        <v>770</v>
      </c>
      <c r="G26" s="34">
        <f t="shared" si="1"/>
        <v>1.6439104552330577</v>
      </c>
      <c r="H26" s="2"/>
      <c r="I26" s="39" t="s">
        <v>20</v>
      </c>
      <c r="J26" s="42">
        <f>J24-J25</f>
        <v>140.99</v>
      </c>
      <c r="O26" s="1"/>
      <c r="P26" s="1"/>
      <c r="Q26" s="1"/>
      <c r="R26" s="1"/>
    </row>
    <row r="27" spans="1:20">
      <c r="A27" s="29">
        <f t="shared" si="2"/>
        <v>6</v>
      </c>
      <c r="B27" s="32">
        <v>310</v>
      </c>
      <c r="C27" s="33">
        <f t="shared" si="3"/>
        <v>97.961235474006102</v>
      </c>
      <c r="D27" s="33">
        <f t="shared" si="0"/>
        <v>3.1692408758979651</v>
      </c>
      <c r="E27" s="29">
        <f t="shared" si="4"/>
        <v>6</v>
      </c>
      <c r="F27" s="35">
        <v>862</v>
      </c>
      <c r="G27" s="34">
        <f t="shared" si="1"/>
        <v>1.5846204379489826</v>
      </c>
      <c r="I27" s="39" t="s">
        <v>17</v>
      </c>
      <c r="J27" s="38">
        <v>2.04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300</v>
      </c>
      <c r="C28" s="33">
        <f t="shared" si="3"/>
        <v>94.906811416921499</v>
      </c>
      <c r="D28" s="33">
        <f t="shared" si="0"/>
        <v>3.0704241804245065</v>
      </c>
      <c r="E28" s="29">
        <f t="shared" si="4"/>
        <v>6.5</v>
      </c>
      <c r="F28" s="35">
        <v>960</v>
      </c>
      <c r="G28" s="34">
        <f t="shared" si="1"/>
        <v>1.5352120902122532</v>
      </c>
      <c r="I28" s="39" t="s">
        <v>24</v>
      </c>
      <c r="J28" s="38">
        <f>J27*B11</f>
        <v>63.056400000000004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280</v>
      </c>
      <c r="C29" s="33">
        <f t="shared" si="3"/>
        <v>88.797963302752294</v>
      </c>
      <c r="D29" s="33">
        <f t="shared" si="0"/>
        <v>2.8727907894775897</v>
      </c>
      <c r="E29" s="29">
        <f t="shared" si="4"/>
        <v>7</v>
      </c>
      <c r="F29" s="35">
        <v>1070</v>
      </c>
      <c r="G29" s="34">
        <f t="shared" si="1"/>
        <v>1.4363953947387949</v>
      </c>
      <c r="I29" s="39" t="s">
        <v>21</v>
      </c>
      <c r="J29" s="38">
        <f>J20</f>
        <v>13.009327442317145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260</v>
      </c>
      <c r="C30" s="33">
        <f t="shared" si="3"/>
        <v>82.68911518858306</v>
      </c>
      <c r="D30" s="34">
        <f t="shared" si="0"/>
        <v>2.6751573985306716</v>
      </c>
      <c r="E30" s="29">
        <f t="shared" si="4"/>
        <v>7.5</v>
      </c>
      <c r="F30" s="35">
        <v>1150</v>
      </c>
      <c r="G30" s="34">
        <f t="shared" si="1"/>
        <v>1.3375786992653358</v>
      </c>
      <c r="I30" s="39" t="s">
        <v>25</v>
      </c>
      <c r="J30" s="38">
        <f>J26/J28</f>
        <v>2.2359348139126243</v>
      </c>
      <c r="K30" s="5"/>
      <c r="R30" s="1"/>
      <c r="S30" s="1"/>
      <c r="T30" s="1"/>
    </row>
    <row r="31" spans="1:20">
      <c r="A31" s="29">
        <f t="shared" si="2"/>
        <v>8</v>
      </c>
      <c r="B31" s="32">
        <v>255</v>
      </c>
      <c r="C31" s="33">
        <f t="shared" si="3"/>
        <v>81.161903160040765</v>
      </c>
      <c r="D31" s="34">
        <f t="shared" si="0"/>
        <v>2.6257490507939427</v>
      </c>
      <c r="E31" s="29">
        <f t="shared" si="4"/>
        <v>8</v>
      </c>
      <c r="F31" s="35">
        <v>1240</v>
      </c>
      <c r="G31" s="34">
        <f t="shared" si="1"/>
        <v>1.3128745253969714</v>
      </c>
      <c r="I31" s="39" t="s">
        <v>26</v>
      </c>
      <c r="J31" s="38">
        <f>J30/(1+J29/100)</f>
        <v>1.9785400590530038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253</v>
      </c>
      <c r="C32" s="33">
        <f t="shared" si="3"/>
        <v>80.551018348623842</v>
      </c>
      <c r="D32" s="34">
        <f t="shared" si="0"/>
        <v>2.6059857116992506</v>
      </c>
      <c r="E32" s="29">
        <f t="shared" si="4"/>
        <v>8.5</v>
      </c>
      <c r="F32" s="35">
        <v>1306</v>
      </c>
      <c r="G32" s="34">
        <f t="shared" si="1"/>
        <v>1.3029928558496253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opLeftCell="A7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13.215288274670705</v>
      </c>
      <c r="C11" s="32">
        <f>Punto1!B12</f>
        <v>30.91</v>
      </c>
      <c r="D11" s="60">
        <f>Punto1!J31</f>
        <v>2.215946229672717</v>
      </c>
      <c r="E11" s="60">
        <f>Punto1!J32</f>
        <v>1.9572853308438587</v>
      </c>
      <c r="F11" s="60">
        <f>Punto1!F11</f>
        <v>0.5</v>
      </c>
      <c r="G11" s="33">
        <f>Punto1!F12</f>
        <v>1.8846238347430027</v>
      </c>
    </row>
    <row r="12" spans="1:11">
      <c r="A12" s="32">
        <v>2</v>
      </c>
      <c r="B12" s="60">
        <f>Punto2!J29</f>
        <v>12.931276297335204</v>
      </c>
      <c r="C12" s="32">
        <f>Punto2!B12</f>
        <v>30.91</v>
      </c>
      <c r="D12" s="60">
        <f>Punto2!J30</f>
        <v>2.1967000970559685</v>
      </c>
      <c r="E12" s="60">
        <f>Punto2!J31</f>
        <v>1.9451653864889535</v>
      </c>
      <c r="F12" s="29">
        <f>Punto2!F11</f>
        <v>1</v>
      </c>
      <c r="G12" s="33">
        <f>Punto2!F12</f>
        <v>2.576340703057213</v>
      </c>
    </row>
    <row r="13" spans="1:11">
      <c r="A13" s="32">
        <v>3</v>
      </c>
      <c r="B13" s="60">
        <f>Punto3!J29</f>
        <v>13.009327442317145</v>
      </c>
      <c r="C13" s="32">
        <f>Punto3!B11</f>
        <v>30.91</v>
      </c>
      <c r="D13" s="60">
        <f>Punto3!J30</f>
        <v>2.2359348139126243</v>
      </c>
      <c r="E13" s="60">
        <f>Punto3!J31</f>
        <v>1.9785400590530038</v>
      </c>
      <c r="F13" s="29">
        <f>Punto3!F10</f>
        <v>2</v>
      </c>
      <c r="G13" s="33">
        <f>Punto3!F11</f>
        <v>3.3273475886554995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ATAN(0.9317)*180/PI()</f>
        <v>42.975010495891681</v>
      </c>
      <c r="J16" s="62" t="s">
        <v>2</v>
      </c>
    </row>
    <row r="17" spans="1:12" ht="14.25">
      <c r="H17" s="65" t="s">
        <v>4</v>
      </c>
      <c r="I17" s="67">
        <f>I19</f>
        <v>1.5089999999999999</v>
      </c>
      <c r="J17" s="63" t="s">
        <v>9</v>
      </c>
    </row>
    <row r="19" spans="1:12">
      <c r="H19" s="9">
        <v>0</v>
      </c>
      <c r="I19" s="11">
        <v>1.5089999999999999</v>
      </c>
    </row>
    <row r="20" spans="1:12">
      <c r="H20" s="9">
        <f t="shared" ref="H20:I22" si="0">F11</f>
        <v>0.5</v>
      </c>
      <c r="I20" s="11">
        <f t="shared" si="0"/>
        <v>1.8846238347430027</v>
      </c>
    </row>
    <row r="21" spans="1:12">
      <c r="H21" s="9">
        <f t="shared" si="0"/>
        <v>1</v>
      </c>
      <c r="I21" s="11">
        <f t="shared" si="0"/>
        <v>2.576340703057213</v>
      </c>
    </row>
    <row r="22" spans="1:12">
      <c r="H22" s="9">
        <f t="shared" si="0"/>
        <v>2</v>
      </c>
      <c r="I22" s="11">
        <f t="shared" si="0"/>
        <v>3.3273475886554995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2010-09-14T14:35:02Z</dcterms:modified>
</cp:coreProperties>
</file>